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4 - Checkboxes/"/>
    </mc:Choice>
  </mc:AlternateContent>
  <xr:revisionPtr revIDLastSave="0" documentId="8_{E1F04BF6-14A8-408E-9227-A13DDE41321A}" xr6:coauthVersionLast="47" xr6:coauthVersionMax="47" xr10:uidLastSave="{00000000-0000-0000-0000-000000000000}"/>
  <bookViews>
    <workbookView xWindow="23903" yWindow="-98" windowWidth="28995" windowHeight="15675" xr2:uid="{DCDD231B-FA0C-4E05-8140-24340C3004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 a="1"/>
  <c r="F9" i="1" s="1"/>
  <c r="C6" i="1" a="1"/>
  <c r="C6" i="1" s="1"/>
  <c r="B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<sst xmlns="http://schemas.openxmlformats.org/spreadsheetml/2006/main" count="95" uniqueCount="51">
  <si>
    <t>Reconcile bank accounts</t>
  </si>
  <si>
    <t>Post accruals and prepayments</t>
  </si>
  <si>
    <t>Review accounts payable</t>
  </si>
  <si>
    <t>Review accounts receivable</t>
  </si>
  <si>
    <t>Payroll reconciliation</t>
  </si>
  <si>
    <t>Inventory valuation checks</t>
  </si>
  <si>
    <t>Fixed asset depreciation run</t>
  </si>
  <si>
    <t>Intercompany reconciliations</t>
  </si>
  <si>
    <t>Trial balance review</t>
  </si>
  <si>
    <t>Prepare month-end management reports</t>
  </si>
  <si>
    <t>Import the latest bank statement into the accounting system</t>
  </si>
  <si>
    <t>Match transactions to ledger entries</t>
  </si>
  <si>
    <t>Investigate unmatched or duplicate items</t>
  </si>
  <si>
    <t>Post correcting journal entries if needed</t>
  </si>
  <si>
    <t>Identify expenses incurred but not yet invoiced</t>
  </si>
  <si>
    <t>Calculate accrual amounts using prior month trends</t>
  </si>
  <si>
    <t>Record prepayment amortization entries</t>
  </si>
  <si>
    <t>Run aged payables report</t>
  </si>
  <si>
    <t>Verify large or unusual supplier balances</t>
  </si>
  <si>
    <t>Confirm invoices are approved and coded correctly</t>
  </si>
  <si>
    <t>Run aged receivables report</t>
  </si>
  <si>
    <t>Identify overdue customer balances</t>
  </si>
  <si>
    <t>Contact customers regarding outstanding invoices</t>
  </si>
  <si>
    <t>Adjust for credit notes or disputes</t>
  </si>
  <si>
    <t>Compare payroll register to general ledger postings</t>
  </si>
  <si>
    <t>Confirm payroll clearing accounts balance</t>
  </si>
  <si>
    <t>Review inventory movement reports</t>
  </si>
  <si>
    <t>Investigate negative stock or unusual adjustments</t>
  </si>
  <si>
    <t>Post write-offs or valuation corrections</t>
  </si>
  <si>
    <t>Add newly purchased assets to the register</t>
  </si>
  <si>
    <t>Dispose of retired assets</t>
  </si>
  <si>
    <t>Run monthly depreciation calculation</t>
  </si>
  <si>
    <t>Reconcile asset register to general ledger</t>
  </si>
  <si>
    <t>Exchange balance confirmations with counterpart entities</t>
  </si>
  <si>
    <t>Match intercompany transactions</t>
  </si>
  <si>
    <t>Investigate timing differences</t>
  </si>
  <si>
    <t>Post alignment journal entries</t>
  </si>
  <si>
    <t>Compare balances to prior month</t>
  </si>
  <si>
    <t>Investigate significant fluctuations</t>
  </si>
  <si>
    <t>Confirm balance sheet accounts reconcile</t>
  </si>
  <si>
    <t>Generate P&amp;L and balance sheet</t>
  </si>
  <si>
    <t>Perform variance analysis vs budget</t>
  </si>
  <si>
    <t>Add commentary for key movements</t>
  </si>
  <si>
    <t>Distribute reports to stakeholders</t>
  </si>
  <si>
    <t>Actions</t>
  </si>
  <si>
    <t>Tasks</t>
  </si>
  <si>
    <t>→</t>
  </si>
  <si>
    <t>MONTH END PROGRESS</t>
  </si>
  <si>
    <t>PROGRESS:</t>
  </si>
  <si>
    <t>Task</t>
  </si>
  <si>
    <t>Checkboxes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</si>
</sst>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%_);\(0%\);0%_);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sz val="11"/>
      <color theme="0"/>
      <name val="Aptos Narrow"/>
      <family val="2"/>
      <charset val="1"/>
    </font>
    <font>
      <b/>
      <i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1" fillId="0" borderId="1" xfId="0" applyFont="1" applyBorder="1"/>
    <xf numFmtId="0" fontId="3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/>
    <xf numFmtId="0" fontId="4" fillId="0" borderId="0" xfId="0" applyFont="1"/>
    <xf numFmtId="0" fontId="0" fillId="0" borderId="1" xfId="0" applyBorder="1" applyAlignment="1">
      <alignment horizontal="center"/>
    </xf>
    <xf numFmtId="164" fontId="1" fillId="0" borderId="2" xfId="0" applyNumberFormat="1" applyFont="1" applyBorder="1"/>
    <xf numFmtId="0" fontId="5" fillId="0" borderId="0" xfId="0" applyFont="1"/>
    <xf numFmtId="0" fontId="0" fillId="0" borderId="1" xfId="0" applyBorder="1"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2">
    <dxf>
      <font>
        <b/>
        <i val="0"/>
        <color theme="1"/>
      </font>
    </dxf>
    <dxf>
      <font>
        <b/>
        <i val="0"/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Magnifying glass with solid fill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5BA667-FA37-43AA-93ED-3BB4EA6E7FEA}" name="Actions" displayName="Actions" ref="H5:I39" totalsRowShown="0">
  <autoFilter ref="H5:I39" xr:uid="{565BA667-FA37-43AA-93ED-3BB4EA6E7FEA}"/>
  <tableColumns count="2">
    <tableColumn id="1" xr3:uid="{DCE544B1-1D71-457D-AB78-59A0A687CD7A}" name="Task"/>
    <tableColumn id="2" xr3:uid="{A8980476-170F-44EC-8BE5-E04AE1FE6279}" name="Action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728FB-002D-4671-88B6-F97D11B3A083}">
  <sheetPr codeName="Sheet1"/>
  <dimension ref="A1:U39"/>
  <sheetViews>
    <sheetView showGridLines="0" tabSelected="1" zoomScaleNormal="100" workbookViewId="0">
      <selection activeCell="D15" sqref="D15"/>
    </sheetView>
  </sheetViews>
  <sheetFormatPr defaultRowHeight="14.25" x14ac:dyDescent="0.45"/>
  <cols>
    <col min="1" max="1" width="1.59765625" customWidth="1"/>
    <col min="2" max="2" width="4.6640625" customWidth="1"/>
    <col min="3" max="3" width="38.6640625" customWidth="1"/>
    <col min="4" max="4" width="4.6640625" customWidth="1"/>
    <col min="5" max="5" width="2.265625" customWidth="1"/>
    <col min="6" max="6" width="56.86328125" customWidth="1"/>
    <col min="7" max="7" width="2.46484375" customWidth="1"/>
    <col min="8" max="8" width="28.06640625" customWidth="1"/>
    <col min="9" max="9" width="51.19921875" customWidth="1"/>
    <col min="10" max="21" width="12.33203125" customWidth="1"/>
  </cols>
  <sheetData>
    <row r="1" spans="1:21" ht="30" customHeight="1" x14ac:dyDescent="0.45">
      <c r="A1" s="2"/>
      <c r="B1" s="3" t="s">
        <v>50</v>
      </c>
      <c r="C1" s="1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3" spans="1:21" x14ac:dyDescent="0.45">
      <c r="B3" s="5" t="s">
        <v>47</v>
      </c>
      <c r="C3" s="7"/>
      <c r="D3" s="5"/>
      <c r="E3" s="5"/>
      <c r="F3" s="7"/>
    </row>
    <row r="4" spans="1:21" x14ac:dyDescent="0.45">
      <c r="B4" s="4"/>
      <c r="D4" s="4"/>
      <c r="E4" s="4"/>
      <c r="H4" s="11" t="s">
        <v>44</v>
      </c>
    </row>
    <row r="5" spans="1:21" x14ac:dyDescent="0.45">
      <c r="C5" s="4" t="s">
        <v>48</v>
      </c>
      <c r="H5" t="s">
        <v>49</v>
      </c>
      <c r="I5" t="s">
        <v>44</v>
      </c>
    </row>
    <row r="6" spans="1:21" x14ac:dyDescent="0.45">
      <c r="C6" s="10" cm="1">
        <f t="array" ref="C6">SUM(--B9:B18)/COUNTA(B9:B18)</f>
        <v>0.6</v>
      </c>
      <c r="H6" t="s">
        <v>0</v>
      </c>
      <c r="I6" t="s">
        <v>10</v>
      </c>
    </row>
    <row r="7" spans="1:21" x14ac:dyDescent="0.45">
      <c r="H7" t="s">
        <v>0</v>
      </c>
      <c r="I7" t="s">
        <v>11</v>
      </c>
    </row>
    <row r="8" spans="1:21" x14ac:dyDescent="0.45">
      <c r="B8" s="12" t="b">
        <f>TRUE</f>
        <v>1</v>
      </c>
      <c r="C8" s="5" t="s">
        <v>45</v>
      </c>
      <c r="D8" s="9" t="e" vm="1">
        <v>#VALUE!</v>
      </c>
      <c r="G8" s="4"/>
      <c r="H8" t="s">
        <v>0</v>
      </c>
      <c r="I8" t="s">
        <v>12</v>
      </c>
    </row>
    <row r="9" spans="1:21" x14ac:dyDescent="0.45">
      <c r="B9" s="6" t="b">
        <v>1</v>
      </c>
      <c r="C9" t="s">
        <v>0</v>
      </c>
      <c r="D9" s="6" t="b">
        <v>0</v>
      </c>
      <c r="E9" s="8" t="s">
        <v>46</v>
      </c>
      <c r="F9" t="str" cm="1">
        <f t="array" ref="F9:F19">_xlfn.LET(
_xlpm.position,_xlfn.XMATCH(TRUE,D9:D18),
_xlpm.task,INDEX(C9:C18,_xlpm.position),
_xlpm.subtasks,_xlfn._xlws.FILTER(Actions[Actions],Actions[Task]=_xlpm.task),
_xlpm.padding,_xlfn.EXPAND("",_xlpm.position,1,""),
_xlpm.result,IFERROR(_xlfn.DROP(_xlfn.VSTACK(_xlpm.padding,"TASKS:",_xlpm.subtasks),1),""),
_xlpm.result)</f>
        <v/>
      </c>
      <c r="H9" t="s">
        <v>0</v>
      </c>
      <c r="I9" t="s">
        <v>13</v>
      </c>
    </row>
    <row r="10" spans="1:21" x14ac:dyDescent="0.45">
      <c r="B10" s="6" t="b">
        <v>1</v>
      </c>
      <c r="C10" t="s">
        <v>2</v>
      </c>
      <c r="D10" s="6" t="b">
        <v>0</v>
      </c>
      <c r="E10" s="8" t="s">
        <v>46</v>
      </c>
      <c r="F10" t="str">
        <v/>
      </c>
      <c r="H10" t="s">
        <v>2</v>
      </c>
      <c r="I10" t="s">
        <v>17</v>
      </c>
    </row>
    <row r="11" spans="1:21" x14ac:dyDescent="0.45">
      <c r="B11" s="6" t="b">
        <v>1</v>
      </c>
      <c r="C11" t="s">
        <v>3</v>
      </c>
      <c r="D11" s="6" t="b">
        <v>0</v>
      </c>
      <c r="E11" s="8" t="s">
        <v>46</v>
      </c>
      <c r="F11" t="str">
        <v/>
      </c>
      <c r="H11" t="s">
        <v>2</v>
      </c>
      <c r="I11" t="s">
        <v>18</v>
      </c>
    </row>
    <row r="12" spans="1:21" x14ac:dyDescent="0.45">
      <c r="B12" s="6" t="b">
        <v>1</v>
      </c>
      <c r="C12" t="s">
        <v>4</v>
      </c>
      <c r="D12" s="6" t="b">
        <v>0</v>
      </c>
      <c r="E12" s="8" t="s">
        <v>46</v>
      </c>
      <c r="F12" t="str">
        <v/>
      </c>
      <c r="H12" t="s">
        <v>2</v>
      </c>
      <c r="I12" t="s">
        <v>19</v>
      </c>
    </row>
    <row r="13" spans="1:21" x14ac:dyDescent="0.45">
      <c r="B13" s="6" t="b">
        <v>1</v>
      </c>
      <c r="C13" t="s">
        <v>5</v>
      </c>
      <c r="D13" s="6" t="b">
        <v>0</v>
      </c>
      <c r="E13" s="8" t="s">
        <v>46</v>
      </c>
      <c r="F13" t="str">
        <v/>
      </c>
      <c r="H13" t="s">
        <v>3</v>
      </c>
      <c r="I13" t="s">
        <v>20</v>
      </c>
    </row>
    <row r="14" spans="1:21" x14ac:dyDescent="0.45">
      <c r="B14" s="6" t="b">
        <v>1</v>
      </c>
      <c r="C14" t="s">
        <v>6</v>
      </c>
      <c r="D14" s="6" t="b">
        <v>0</v>
      </c>
      <c r="E14" s="8" t="s">
        <v>46</v>
      </c>
      <c r="F14" t="str">
        <v/>
      </c>
      <c r="H14" t="s">
        <v>3</v>
      </c>
      <c r="I14" t="s">
        <v>21</v>
      </c>
    </row>
    <row r="15" spans="1:21" x14ac:dyDescent="0.45">
      <c r="B15" s="6" t="b">
        <v>0</v>
      </c>
      <c r="C15" t="s">
        <v>7</v>
      </c>
      <c r="D15" s="6" t="b">
        <v>1</v>
      </c>
      <c r="E15" s="8" t="s">
        <v>46</v>
      </c>
      <c r="F15" t="str">
        <v>TASKS:</v>
      </c>
      <c r="H15" t="s">
        <v>3</v>
      </c>
      <c r="I15" t="s">
        <v>22</v>
      </c>
    </row>
    <row r="16" spans="1:21" x14ac:dyDescent="0.45">
      <c r="B16" s="6" t="b">
        <v>0</v>
      </c>
      <c r="C16" t="s">
        <v>1</v>
      </c>
      <c r="D16" s="6" t="b">
        <v>0</v>
      </c>
      <c r="E16" s="8" t="s">
        <v>46</v>
      </c>
      <c r="F16" t="str">
        <v>Exchange balance confirmations with counterpart entities</v>
      </c>
      <c r="H16" t="s">
        <v>3</v>
      </c>
      <c r="I16" t="s">
        <v>23</v>
      </c>
    </row>
    <row r="17" spans="2:9" x14ac:dyDescent="0.45">
      <c r="B17" s="6" t="b">
        <v>0</v>
      </c>
      <c r="C17" t="s">
        <v>8</v>
      </c>
      <c r="D17" s="6" t="b">
        <v>0</v>
      </c>
      <c r="E17" s="8" t="s">
        <v>46</v>
      </c>
      <c r="F17" t="str">
        <v>Match intercompany transactions</v>
      </c>
      <c r="H17" t="s">
        <v>4</v>
      </c>
      <c r="I17" t="s">
        <v>24</v>
      </c>
    </row>
    <row r="18" spans="2:9" x14ac:dyDescent="0.45">
      <c r="B18" s="6" t="b">
        <v>0</v>
      </c>
      <c r="C18" t="s">
        <v>9</v>
      </c>
      <c r="D18" s="6" t="b">
        <v>0</v>
      </c>
      <c r="E18" s="8" t="s">
        <v>46</v>
      </c>
      <c r="F18" t="str">
        <v>Investigate timing differences</v>
      </c>
      <c r="H18" t="s">
        <v>4</v>
      </c>
      <c r="I18" t="s">
        <v>25</v>
      </c>
    </row>
    <row r="19" spans="2:9" x14ac:dyDescent="0.45">
      <c r="F19" t="str">
        <v>Post alignment journal entries</v>
      </c>
      <c r="H19" t="s">
        <v>5</v>
      </c>
      <c r="I19" t="s">
        <v>26</v>
      </c>
    </row>
    <row r="20" spans="2:9" x14ac:dyDescent="0.45">
      <c r="H20" t="s">
        <v>5</v>
      </c>
      <c r="I20" t="s">
        <v>27</v>
      </c>
    </row>
    <row r="21" spans="2:9" x14ac:dyDescent="0.45">
      <c r="H21" t="s">
        <v>5</v>
      </c>
      <c r="I21" t="s">
        <v>28</v>
      </c>
    </row>
    <row r="22" spans="2:9" x14ac:dyDescent="0.45">
      <c r="H22" t="s">
        <v>6</v>
      </c>
      <c r="I22" t="s">
        <v>29</v>
      </c>
    </row>
    <row r="23" spans="2:9" x14ac:dyDescent="0.45">
      <c r="H23" t="s">
        <v>6</v>
      </c>
      <c r="I23" t="s">
        <v>30</v>
      </c>
    </row>
    <row r="24" spans="2:9" x14ac:dyDescent="0.45">
      <c r="H24" t="s">
        <v>6</v>
      </c>
      <c r="I24" t="s">
        <v>31</v>
      </c>
    </row>
    <row r="25" spans="2:9" x14ac:dyDescent="0.45">
      <c r="H25" t="s">
        <v>6</v>
      </c>
      <c r="I25" t="s">
        <v>32</v>
      </c>
    </row>
    <row r="26" spans="2:9" x14ac:dyDescent="0.45">
      <c r="H26" t="s">
        <v>7</v>
      </c>
      <c r="I26" t="s">
        <v>33</v>
      </c>
    </row>
    <row r="27" spans="2:9" x14ac:dyDescent="0.45">
      <c r="H27" t="s">
        <v>7</v>
      </c>
      <c r="I27" t="s">
        <v>34</v>
      </c>
    </row>
    <row r="28" spans="2:9" x14ac:dyDescent="0.45">
      <c r="H28" t="s">
        <v>7</v>
      </c>
      <c r="I28" t="s">
        <v>35</v>
      </c>
    </row>
    <row r="29" spans="2:9" x14ac:dyDescent="0.45">
      <c r="H29" t="s">
        <v>7</v>
      </c>
      <c r="I29" t="s">
        <v>36</v>
      </c>
    </row>
    <row r="30" spans="2:9" x14ac:dyDescent="0.45">
      <c r="H30" t="s">
        <v>1</v>
      </c>
      <c r="I30" t="s">
        <v>14</v>
      </c>
    </row>
    <row r="31" spans="2:9" x14ac:dyDescent="0.45">
      <c r="H31" t="s">
        <v>1</v>
      </c>
      <c r="I31" t="s">
        <v>15</v>
      </c>
    </row>
    <row r="32" spans="2:9" x14ac:dyDescent="0.45">
      <c r="H32" t="s">
        <v>1</v>
      </c>
      <c r="I32" t="s">
        <v>16</v>
      </c>
    </row>
    <row r="33" spans="8:9" x14ac:dyDescent="0.45">
      <c r="H33" t="s">
        <v>8</v>
      </c>
      <c r="I33" t="s">
        <v>37</v>
      </c>
    </row>
    <row r="34" spans="8:9" x14ac:dyDescent="0.45">
      <c r="H34" t="s">
        <v>8</v>
      </c>
      <c r="I34" t="s">
        <v>38</v>
      </c>
    </row>
    <row r="35" spans="8:9" x14ac:dyDescent="0.45">
      <c r="H35" t="s">
        <v>8</v>
      </c>
      <c r="I35" t="s">
        <v>39</v>
      </c>
    </row>
    <row r="36" spans="8:9" x14ac:dyDescent="0.45">
      <c r="H36" t="s">
        <v>9</v>
      </c>
      <c r="I36" t="s">
        <v>40</v>
      </c>
    </row>
    <row r="37" spans="8:9" x14ac:dyDescent="0.45">
      <c r="H37" t="s">
        <v>9</v>
      </c>
      <c r="I37" t="s">
        <v>41</v>
      </c>
    </row>
    <row r="38" spans="8:9" x14ac:dyDescent="0.45">
      <c r="H38" t="s">
        <v>9</v>
      </c>
      <c r="I38" t="s">
        <v>42</v>
      </c>
    </row>
    <row r="39" spans="8:9" x14ac:dyDescent="0.45">
      <c r="H39" t="s">
        <v>9</v>
      </c>
      <c r="I39" t="s">
        <v>43</v>
      </c>
    </row>
  </sheetData>
  <conditionalFormatting sqref="B9:C18">
    <cfRule type="expression" dxfId="1" priority="3">
      <formula>$B9</formula>
    </cfRule>
  </conditionalFormatting>
  <conditionalFormatting sqref="C6">
    <cfRule type="dataBar" priority="2">
      <dataBar>
        <cfvo type="num" val="0"/>
        <cfvo type="num" val="1"/>
        <color theme="9"/>
      </dataBar>
      <extLst>
        <ext xmlns:x14="http://schemas.microsoft.com/office/spreadsheetml/2009/9/main" uri="{B025F937-C7B1-47D3-B67F-A62EFF666E3E}">
          <x14:id>{F4022EAC-4967-4C53-913F-A6C08E67801D}</x14:id>
        </ext>
      </extLst>
    </cfRule>
  </conditionalFormatting>
  <conditionalFormatting sqref="D9:F18">
    <cfRule type="expression" dxfId="0" priority="1">
      <formula>$D9</formula>
    </cfRule>
  </conditionalFormatting>
  <dataValidations count="1">
    <dataValidation type="custom" allowBlank="1" showInputMessage="1" showErrorMessage="1" sqref="D9:D18" xr:uid="{45687583-26F7-41E5-B54B-AE0FE45C83D4}">
      <formula1>SUM(--$D$9:$D$18)&lt;=1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022EAC-4967-4C53-913F-A6C08E67801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C6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2026-02-04T08:19:27Z</dcterms:created>
  <dcterms:modified xsi:type="dcterms:W3CDTF">2026-02-13T14:10:04Z</dcterms:modified>
</cp:coreProperties>
</file>